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15600" windowHeight="11160"/>
  </bookViews>
  <sheets>
    <sheet name="huyện, tp" sheetId="6" r:id="rId1"/>
  </sheet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36" i="6" l="1"/>
  <c r="I65" i="6" l="1"/>
  <c r="I64" i="6"/>
  <c r="I63" i="6"/>
  <c r="I61" i="6"/>
  <c r="I60" i="6"/>
  <c r="I59" i="6"/>
  <c r="I58" i="6"/>
  <c r="I57" i="6"/>
  <c r="I55" i="6"/>
  <c r="I54" i="6"/>
  <c r="I51" i="6"/>
  <c r="I50" i="6"/>
  <c r="I47" i="6"/>
  <c r="I46" i="6"/>
  <c r="I45" i="6"/>
  <c r="I44" i="6"/>
  <c r="I43" i="6"/>
  <c r="I39" i="6"/>
  <c r="I38" i="6"/>
  <c r="I35" i="6"/>
  <c r="I34" i="6"/>
  <c r="I33" i="6"/>
  <c r="I32" i="6"/>
  <c r="I31" i="6"/>
  <c r="I26" i="6"/>
  <c r="I25" i="6"/>
  <c r="I24" i="6"/>
  <c r="I23" i="6"/>
  <c r="I22" i="6"/>
  <c r="I21" i="6"/>
  <c r="I18" i="6"/>
  <c r="I17" i="6"/>
  <c r="I16" i="6"/>
  <c r="I15" i="6"/>
  <c r="I14" i="6"/>
  <c r="I13" i="6"/>
</calcChain>
</file>

<file path=xl/sharedStrings.xml><?xml version="1.0" encoding="utf-8"?>
<sst xmlns="http://schemas.openxmlformats.org/spreadsheetml/2006/main" count="198" uniqueCount="97">
  <si>
    <t>THÔNG TIN CHUNG</t>
  </si>
  <si>
    <t>Email</t>
  </si>
  <si>
    <t>Chỉ tiêu</t>
  </si>
  <si>
    <t>Giải thích biến động</t>
  </si>
  <si>
    <t>Đơn vị tính</t>
  </si>
  <si>
    <t>Đơn vị</t>
  </si>
  <si>
    <t>STT</t>
  </si>
  <si>
    <t>VND</t>
  </si>
  <si>
    <t>A.</t>
  </si>
  <si>
    <t>D.</t>
  </si>
  <si>
    <t>ỨNG DỤNG CNTT</t>
  </si>
  <si>
    <t>•</t>
  </si>
  <si>
    <t>Quản lý văn bản và điều hành trên môi trường mạng</t>
  </si>
  <si>
    <t>Quản lý nhân sự</t>
  </si>
  <si>
    <t>Quản lý tài chính - kế toán</t>
  </si>
  <si>
    <t>Ứng dụng chữ ký số</t>
  </si>
  <si>
    <t>Ứng dụng khác (Liệt kê chi tiết)</t>
  </si>
  <si>
    <t>Nội bộ</t>
  </si>
  <si>
    <t>Giấy mời họp</t>
  </si>
  <si>
    <t>Tài liệu phục vụ cuộc họp</t>
  </si>
  <si>
    <t>Văn bản để biết, để báo cáo</t>
  </si>
  <si>
    <t>Thông báo chung của cơ quan</t>
  </si>
  <si>
    <t>Các tài liệu cần trao đổi trong quá trình xử lý công việc</t>
  </si>
  <si>
    <t>Các hoạt động nội bộ khác (ghi cụ thể)</t>
  </si>
  <si>
    <t>Với cơ quan, tổ chức, cá nhân bên ngoài</t>
  </si>
  <si>
    <t>Văn bản hành chính</t>
  </si>
  <si>
    <t>Hồ sơ công việc</t>
  </si>
  <si>
    <t>Dịch vụ</t>
  </si>
  <si>
    <t>Tổng số dịch vụ công trực tuyến mức độ 4</t>
  </si>
  <si>
    <t>Tổng số dịch vụ công trực tuyến mức độ 3</t>
  </si>
  <si>
    <t>%</t>
  </si>
  <si>
    <t>Họ và tên</t>
  </si>
  <si>
    <t>Bộ phận công tác</t>
  </si>
  <si>
    <t>Chức vụ</t>
  </si>
  <si>
    <t>Di động</t>
  </si>
  <si>
    <t>Điện thoại cố định</t>
  </si>
  <si>
    <t>Tên tỉnh/thành phố:</t>
  </si>
  <si>
    <t>Quản lý tài sản cố định</t>
  </si>
  <si>
    <t>Hệ thống một cửa điện tử</t>
  </si>
  <si>
    <t>Dịch vụ công trực tuyến</t>
  </si>
  <si>
    <t xml:space="preserve">Tổng số dịch vụ công trực tuyến của tỉnh ở tất cả các mức độ </t>
  </si>
  <si>
    <t>7.3</t>
  </si>
  <si>
    <t>12.1</t>
  </si>
  <si>
    <t>12.2</t>
  </si>
  <si>
    <t>THÔNG TIN NGƯỜI KÊ KHAI</t>
  </si>
  <si>
    <t>Năm 2020</t>
  </si>
  <si>
    <t>Tổng số dịch vụ công trực tuyến mức độ 4 có phát sinh hồ sơ</t>
  </si>
  <si>
    <t>Tỷ lệ hồ sơ trực tuyến</t>
  </si>
  <si>
    <t>11.1</t>
  </si>
  <si>
    <t>Tổng số dịch vụ công trực tuyến có tích hợp thanh toán trực tuyến</t>
  </si>
  <si>
    <t>Tỷ lệ hồ sơ trực tuyến cấp tỉnh</t>
  </si>
  <si>
    <t>Tỷ lệ hồ sơ trực tuyến  cấp huyện</t>
  </si>
  <si>
    <t>Tỷ lệ hồ sơ trực tuyến  cấp xã</t>
  </si>
  <si>
    <t>Trong đó:</t>
  </si>
  <si>
    <t>PHIẾU THU THẬP SỐ LIỆU VỀ MỨC ĐỘ SẴN SÀNG
 CHO PHÁT TRIỂN VÀ ỨNG DỤNG CNTT-TT NĂM 2022</t>
  </si>
  <si>
    <t>Tổng số dịch vụ công của tỉnh</t>
  </si>
  <si>
    <t>11.2</t>
  </si>
  <si>
    <t>11.2.1</t>
  </si>
  <si>
    <t>11.2.2</t>
  </si>
  <si>
    <t>11.2.5</t>
  </si>
  <si>
    <t>11.2.6</t>
  </si>
  <si>
    <t>11.2.7</t>
  </si>
  <si>
    <t>12.3</t>
  </si>
  <si>
    <t>Tổng số dịch vụ công trực tuyến mức độ 3 có phát sinh hồ sơ</t>
  </si>
  <si>
    <t>Số phường, xã đã triển khai các văn bản điện tử</t>
  </si>
  <si>
    <t>Các hoạt động khác (ghi cụ thể)</t>
  </si>
  <si>
    <t>Tổng số các phường, xã đã triển khai các ứng dụng cơ bản</t>
  </si>
  <si>
    <t>7.3.1</t>
  </si>
  <si>
    <t>7.3.2</t>
  </si>
  <si>
    <t>7. 4</t>
  </si>
  <si>
    <t>7.4.1</t>
  </si>
  <si>
    <t>7.4.2</t>
  </si>
  <si>
    <t>Năm 2021</t>
  </si>
  <si>
    <r>
      <rPr>
        <b/>
        <sz val="11"/>
        <color theme="1"/>
        <rFont val="Times New Roman"/>
        <family val="1"/>
      </rPr>
      <t>Hướng dẫn chung:</t>
    </r>
    <r>
      <rPr>
        <sz val="11"/>
        <color theme="1"/>
        <rFont val="Times New Roman"/>
        <family val="1"/>
      </rPr>
      <t xml:space="preserve">
• Trong phiếu này, các tỉnh, thành phố trực thuộc Trung ương đều được gọi chung là </t>
    </r>
    <r>
      <rPr>
        <b/>
        <sz val="11"/>
        <color theme="1"/>
        <rFont val="Times New Roman"/>
        <family val="1"/>
      </rPr>
      <t>tỉnh.</t>
    </r>
    <r>
      <rPr>
        <sz val="11"/>
        <color theme="1"/>
        <rFont val="Times New Roman"/>
        <family val="1"/>
      </rPr>
      <t xml:space="preserve"> 
• Với các số liệu thống kê từ các công bố của các cơ quan quản lý nhà nước như: báo cáo thống kê, kết quả điều tra v.v., cần ghi rõ nguồn cung cấp.
• Những trường hợp không có được số liệu chính xác, có thể sử dụng số ước tính gần đúng nhất có thể. Trong trường hợp không thể ước tính hoặc thu thập được số liệu thì ghi số liệu năm trước đó và giải thích. Nếu năm trước cũng không có số liệu thì ghi "Không có số liệu".
• Thời điểm và số liệu thống kê:
 - Cột Năm 2021: lấy số liệu tính đến 31/12/2021. 
</t>
    </r>
    <r>
      <rPr>
        <sz val="11"/>
        <color rgb="FFFF0000"/>
        <rFont val="Times New Roman"/>
        <family val="1"/>
      </rPr>
      <t xml:space="preserve"> - </t>
    </r>
    <r>
      <rPr>
        <sz val="11"/>
        <color theme="1"/>
        <rFont val="Times New Roman"/>
        <family val="1"/>
      </rPr>
      <t xml:space="preserve">Cột Năm 2020: lấy số liệu tính đến 31/12/2020.
 </t>
    </r>
    <r>
      <rPr>
        <sz val="11"/>
        <color rgb="FFFF0000"/>
        <rFont val="Times New Roman"/>
        <family val="1"/>
      </rPr>
      <t>-</t>
    </r>
    <r>
      <rPr>
        <sz val="11"/>
        <color theme="1"/>
        <rFont val="Times New Roman"/>
        <family val="1"/>
      </rPr>
      <t xml:space="preserve"> Cột Giải thích biến động: Khi số liệu có sự thay đổi lớn giữa các năm (trên 20%), đề nghị giải thích lý do.
• Sau khi điền phiếu điều tra, đề nghị ghi rõ tên và thông tin liên hệ của cán bộ xử lý vào cuối phiếu điều tra để liên lạc, trao đổi khi cần.</t>
    </r>
  </si>
  <si>
    <t>Tài liệu kiểm chứng</t>
  </si>
  <si>
    <t>Tổng số các ứng dụng cơ bản triển khai tại UBND cấp huyện</t>
  </si>
  <si>
    <t xml:space="preserve">Sử dụng văn bản điện tử </t>
  </si>
  <si>
    <t>UBND cấp huyện đã triển khai các văn bản điện tử</t>
  </si>
  <si>
    <t>Phầm mềm quản lý tài sản</t>
  </si>
  <si>
    <t>Phầm mềm Misa</t>
  </si>
  <si>
    <t>Công văn 199/UBND-TH ngày 02/4/2019 của Ủy ban nhân dân huyện Ia H'Drai về việc khẩn trương đưa phần mềm quản lý văn bản điều hành VNPT Ioffice vào hoạt động.</t>
  </si>
  <si>
    <t>Công văn 945/UBND-TH ngày 20/7/2020 của Ủy ban nhân dân huyện Ia H'Drai về việc triển khai chữ ký số chuyên dùng chính phủ trên địa bàn huyện</t>
  </si>
  <si>
    <t>Không có số liệu</t>
  </si>
  <si>
    <t>Phòng Giáo dục và Đào tạo</t>
  </si>
  <si>
    <t>Viên chức</t>
  </si>
  <si>
    <t>0962964568</t>
  </si>
  <si>
    <t>phunggianguyen2012@gmail.com</t>
  </si>
  <si>
    <t xml:space="preserve">Phùng Ngọc Hùng </t>
  </si>
  <si>
    <t>Không
 có số liệu</t>
  </si>
  <si>
    <t>Quyết định 40/QĐ-UBND 
ngày 19/12/2021</t>
  </si>
  <si>
    <t>(Kèm theo Công văn số       /UBND-TH ngày       /7/2022 của UBND huyện Ia H'Drai)</t>
  </si>
  <si>
    <t>Tổng chi từ NSNN cho
 ứng dụng CNTT</t>
  </si>
  <si>
    <t>Hệ thống quản lý CBCCVC</t>
  </si>
  <si>
    <t>Thực hiện theo công văn 2316/UBND-TTHC, ngày 30/6/2020 của Ủy ban nhân dân tỉnh Kon Tum về</t>
  </si>
  <si>
    <t>Công văn 199/UBND-TH ngày 02/4/2019 của Ủy ban nhân dân huyện Ia H'Drai về việc khẩn trương đưa phần mềm quản lý văn bản điều hành VNPT Ioffice vào hoạt động</t>
  </si>
  <si>
    <t>Thực hiện theo Công văn 2316/UBND-TTHC ngày 30/6/2020 của Ủy ban nhân dân tỉnh Kon Tum về. Kế hoạch 26/KH-UBND ngày 24/5/2019 của Ủy ban nhân dân xã Ia Dom về triển khai thử nghiệm hệ thống một cửa điện tử tại Bộ phận Tiếp nhận và Trả kết quả xã Ia Dom</t>
  </si>
  <si>
    <t>Công văn số 1557 UBND-TH ngày 19/11/2020 của UBND huyện về việc sử dụng chữ ký số chuyên dùng của Chính phủ và thư điện tử công vụ trong hoạt động của các cơ quan nhà nước trên địa bàn</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</si>
</sst>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163"/>
      <scheme val="minor"/>
    </font>
    <font>
      <b/>
      <sz val="13"/>
      <color theme="1"/>
      <name val="Times New Roman"/>
      <family val="1"/>
    </font>
    <font>
      <b/>
      <sz val="13"/>
      <color rgb="FFFF0000"/>
      <name val="Times New Roman"/>
      <family val="1"/>
    </font>
    <font>
      <sz val="11"/>
      <color theme="1"/>
      <name val="Times New Roman"/>
      <family val="1"/>
    </font>
    <font>
      <sz val="12"/>
      <color theme="1"/>
      <name val="Times New Roman"/>
      <family val="1"/>
    </font>
    <font>
      <sz val="11"/>
      <color rgb="FFFF0000"/>
      <name val="Times New Roman"/>
      <family val="1"/>
    </font>
    <font>
      <b/>
      <sz val="11"/>
      <color theme="1"/>
      <name val="Times New Roman"/>
      <family val="1"/>
    </font>
    <font>
      <b/>
      <sz val="12"/>
      <color theme="1"/>
      <name val="Times New Roman"/>
      <family val="1"/>
    </font>
    <font>
      <b/>
      <sz val="11"/>
      <name val="Times New Roman"/>
      <family val="1"/>
    </font>
    <font>
      <strike/>
      <sz val="11"/>
      <color theme="1"/>
      <name val="Times New Roman"/>
      <family val="1"/>
    </font>
    <font>
      <u/>
      <sz val="11"/>
      <color theme="10"/>
      <name val="Calibri"/>
      <family val="2"/>
      <charset val="163"/>
      <scheme val="minor"/>
    </font>
    <font>
      <sz val="11"/>
      <name val="Times New Roman"/>
      <family val="1"/>
    </font>
    <font>
      <b/>
      <i/>
      <sz val="11"/>
      <name val="Times New Roman"/>
      <family val="1"/>
    </font>
    <font>
      <i/>
      <sz val="11"/>
      <name val="Times New Roman"/>
      <family val="1"/>
    </font>
    <font>
      <i/>
      <sz val="13"/>
      <color theme="1"/>
      <name val="Times New Roman"/>
      <family val="1"/>
    </font>
  </fonts>
  <fills count="3">
    <fill>
      <patternFill patternType="none"/>
    </fill>
    <fill>
      <patternFill patternType="gray125"/>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0" fillId="0" borderId="0" applyNumberFormat="0" applyFill="0" applyBorder="0" applyAlignment="0" applyProtection="0"/>
  </cellStyleXfs>
  <cellXfs count="70">
    <xf numFmtId="0" fontId="0" fillId="0" borderId="0" xfId="0"/>
    <xf numFmtId="0" fontId="3" fillId="0" borderId="1" xfId="0" applyFont="1" applyFill="1" applyBorder="1" applyAlignment="1">
      <alignment horizontal="center" vertical="center"/>
    </xf>
    <xf numFmtId="0" fontId="2" fillId="0" borderId="0" xfId="0" applyFont="1" applyFill="1" applyAlignment="1">
      <alignment vertical="center" wrapText="1"/>
    </xf>
    <xf numFmtId="0" fontId="3" fillId="0" borderId="0" xfId="0" applyFont="1" applyFill="1"/>
    <xf numFmtId="0" fontId="1" fillId="0" borderId="0" xfId="0" applyFont="1" applyFill="1" applyAlignment="1">
      <alignment horizontal="left" vertical="center" wrapText="1"/>
    </xf>
    <xf numFmtId="0" fontId="4" fillId="0" borderId="0" xfId="0" applyFont="1" applyFill="1" applyAlignment="1">
      <alignment horizontal="center" vertical="center"/>
    </xf>
    <xf numFmtId="0" fontId="3" fillId="0" borderId="0" xfId="0" applyFont="1" applyFill="1" applyAlignment="1">
      <alignment vertical="center"/>
    </xf>
    <xf numFmtId="0" fontId="2" fillId="0" borderId="0" xfId="0" applyFont="1" applyFill="1" applyAlignment="1">
      <alignment horizontal="center" vertical="center" wrapText="1"/>
    </xf>
    <xf numFmtId="0" fontId="5" fillId="0" borderId="0" xfId="0" applyFont="1" applyFill="1" applyAlignment="1">
      <alignment vertical="center" wrapText="1"/>
    </xf>
    <xf numFmtId="0" fontId="3" fillId="0" borderId="0" xfId="0" applyFont="1" applyFill="1" applyAlignment="1">
      <alignment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Alignment="1">
      <alignment vertical="center"/>
    </xf>
    <xf numFmtId="0" fontId="6" fillId="0" borderId="0" xfId="0" applyFont="1" applyFill="1" applyBorder="1" applyAlignment="1">
      <alignment vertical="center"/>
    </xf>
    <xf numFmtId="0" fontId="7" fillId="0" borderId="0" xfId="0" applyFont="1" applyFill="1" applyBorder="1" applyAlignment="1">
      <alignment horizontal="left" vertical="center"/>
    </xf>
    <xf numFmtId="0" fontId="3" fillId="0" borderId="0" xfId="0" applyFon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6" fillId="0" borderId="0" xfId="0" applyFont="1" applyFill="1" applyAlignment="1">
      <alignment horizontal="left" vertical="center"/>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6" fillId="0" borderId="0" xfId="0" applyFont="1" applyFill="1" applyBorder="1" applyAlignment="1">
      <alignment horizontal="left" vertical="center" wrapText="1"/>
    </xf>
    <xf numFmtId="0" fontId="6" fillId="0" borderId="0" xfId="0" applyFont="1" applyFill="1" applyBorder="1" applyAlignment="1">
      <alignment horizontal="left" vertical="center"/>
    </xf>
    <xf numFmtId="0" fontId="1" fillId="0" borderId="0" xfId="0" applyFont="1" applyFill="1" applyAlignment="1">
      <alignment horizontal="center" vertical="center" wrapText="1"/>
    </xf>
    <xf numFmtId="0" fontId="3" fillId="0" borderId="0" xfId="0" applyFont="1" applyFill="1" applyAlignment="1">
      <alignment horizontal="left" vertical="center" wrapText="1"/>
    </xf>
    <xf numFmtId="0" fontId="6" fillId="0" borderId="0" xfId="0" applyFont="1" applyFill="1" applyAlignment="1">
      <alignment horizontal="left" vertical="center" wrapText="1"/>
    </xf>
    <xf numFmtId="0" fontId="6" fillId="0" borderId="1" xfId="0" applyFont="1" applyFill="1" applyBorder="1" applyAlignment="1">
      <alignment horizontal="left" vertical="center"/>
    </xf>
    <xf numFmtId="0" fontId="8" fillId="2" borderId="1" xfId="0" applyFont="1" applyFill="1" applyBorder="1" applyAlignment="1">
      <alignment horizontal="center" vertical="center"/>
    </xf>
    <xf numFmtId="3" fontId="9" fillId="0" borderId="0" xfId="0" applyNumberFormat="1" applyFont="1" applyFill="1" applyBorder="1" applyAlignment="1">
      <alignment vertical="center"/>
    </xf>
    <xf numFmtId="0" fontId="11" fillId="0" borderId="0" xfId="0" applyFont="1" applyFill="1" applyAlignment="1">
      <alignment vertical="center"/>
    </xf>
    <xf numFmtId="0" fontId="11" fillId="0" borderId="0" xfId="0" applyFont="1" applyFill="1"/>
    <xf numFmtId="0" fontId="8"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3" fillId="0" borderId="2" xfId="0" applyFont="1" applyFill="1" applyBorder="1" applyAlignment="1">
      <alignment horizontal="center" vertical="center"/>
    </xf>
    <xf numFmtId="0" fontId="11" fillId="0" borderId="2" xfId="0" applyFont="1" applyFill="1" applyBorder="1" applyAlignment="1">
      <alignment horizontal="center" vertical="center"/>
    </xf>
    <xf numFmtId="0" fontId="13" fillId="0" borderId="1" xfId="0" applyFont="1" applyFill="1" applyBorder="1" applyAlignment="1">
      <alignment horizontal="center" vertical="center"/>
    </xf>
    <xf numFmtId="0" fontId="12" fillId="0" borderId="0" xfId="0" applyFont="1" applyFill="1" applyAlignment="1">
      <alignment horizontal="center" vertical="center"/>
    </xf>
    <xf numFmtId="0" fontId="11" fillId="0" borderId="0" xfId="0" applyFont="1" applyFill="1" applyBorder="1" applyAlignment="1">
      <alignment horizontal="left" vertical="center" wrapText="1"/>
    </xf>
    <xf numFmtId="0" fontId="8" fillId="2" borderId="5" xfId="0" applyFont="1" applyFill="1" applyBorder="1" applyAlignment="1">
      <alignment horizontal="center" vertical="center" wrapText="1"/>
    </xf>
    <xf numFmtId="3" fontId="11" fillId="0" borderId="1" xfId="0" applyNumberFormat="1" applyFont="1" applyFill="1" applyBorder="1" applyAlignment="1">
      <alignment horizontal="center" vertical="center"/>
    </xf>
    <xf numFmtId="3"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left" vertical="center"/>
    </xf>
    <xf numFmtId="49" fontId="10" fillId="0" borderId="3" xfId="1" applyNumberFormat="1" applyFill="1" applyBorder="1" applyAlignment="1">
      <alignment horizontal="left" vertical="center"/>
    </xf>
    <xf numFmtId="49" fontId="3" fillId="0" borderId="3" xfId="0" applyNumberFormat="1" applyFont="1" applyFill="1" applyBorder="1" applyAlignment="1">
      <alignment horizontal="left" vertical="center"/>
    </xf>
    <xf numFmtId="49" fontId="3" fillId="0" borderId="4" xfId="0" applyNumberFormat="1" applyFont="1" applyFill="1" applyBorder="1" applyAlignment="1">
      <alignment horizontal="left" vertical="center"/>
    </xf>
    <xf numFmtId="49"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1" fillId="0" borderId="3" xfId="0" applyFont="1" applyFill="1" applyBorder="1" applyAlignment="1">
      <alignment vertical="center"/>
    </xf>
    <xf numFmtId="0" fontId="6" fillId="0" borderId="0" xfId="0" applyFont="1" applyFill="1" applyBorder="1" applyAlignment="1">
      <alignment horizontal="left" vertical="center"/>
    </xf>
    <xf numFmtId="0" fontId="6"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8" fillId="2" borderId="1" xfId="0" applyFont="1" applyFill="1" applyBorder="1" applyAlignment="1">
      <alignment horizontal="center" vertical="center"/>
    </xf>
    <xf numFmtId="0" fontId="1" fillId="0" borderId="0" xfId="0" applyFont="1" applyFill="1" applyAlignment="1">
      <alignment horizontal="center" vertical="center" wrapText="1"/>
    </xf>
    <xf numFmtId="0" fontId="3" fillId="0" borderId="0" xfId="0" applyFont="1" applyFill="1" applyAlignment="1">
      <alignment horizontal="left" vertical="center" wrapText="1"/>
    </xf>
    <xf numFmtId="0" fontId="14" fillId="0" borderId="0" xfId="0" applyFont="1" applyFill="1" applyAlignment="1">
      <alignment horizontal="center"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690562</xdr:colOff>
      <xdr:row>1</xdr:row>
      <xdr:rowOff>488157</xdr:rowOff>
    </xdr:from>
    <xdr:to>
      <xdr:col>5</xdr:col>
      <xdr:colOff>11906</xdr:colOff>
      <xdr:row>1</xdr:row>
      <xdr:rowOff>488157</xdr:rowOff>
    </xdr:to>
    <xdr:cxnSp macro="">
      <xdr:nvCxnSpPr>
        <xdr:cNvPr id="3" name="Straight Connector 2"/>
        <xdr:cNvCxnSpPr/>
      </xdr:nvCxnSpPr>
      <xdr:spPr>
        <a:xfrm>
          <a:off x="3059906" y="714376"/>
          <a:ext cx="102393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hunggianguyen2012@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
  <sheetViews>
    <sheetView tabSelected="1" view="pageLayout" zoomScale="80" zoomScaleNormal="89" zoomScalePageLayoutView="80" workbookViewId="0">
      <selection activeCell="A4" sqref="A4:H4"/>
    </sheetView>
  </sheetViews>
  <sheetFormatPr defaultColWidth="9" defaultRowHeight="15.75" x14ac:dyDescent="0.25"/>
  <cols>
    <col min="1" max="1" width="7" style="18" customWidth="1"/>
    <col min="2" max="2" width="26" style="19" customWidth="1"/>
    <col min="3" max="3" width="16.85546875" style="6" hidden="1" customWidth="1"/>
    <col min="4" max="4" width="11" style="5" customWidth="1"/>
    <col min="5" max="5" width="12.7109375" style="6" customWidth="1"/>
    <col min="6" max="6" width="12.5703125" style="6" customWidth="1"/>
    <col min="7" max="7" width="23.140625" style="6" customWidth="1"/>
    <col min="8" max="8" width="7.140625" style="6" customWidth="1"/>
    <col min="9" max="9" width="13.5703125" style="13" hidden="1" customWidth="1"/>
    <col min="10" max="10" width="17.28515625" style="3" hidden="1" customWidth="1"/>
    <col min="11" max="12" width="0" style="3" hidden="1" customWidth="1"/>
    <col min="13" max="13" width="3" style="3" customWidth="1"/>
    <col min="14" max="16384" width="9" style="3"/>
  </cols>
  <sheetData>
    <row r="1" spans="1:12" ht="18" customHeight="1" x14ac:dyDescent="0.25">
      <c r="A1" s="25"/>
      <c r="B1" s="4"/>
      <c r="C1" s="25"/>
      <c r="F1" s="25"/>
      <c r="G1" s="25"/>
      <c r="H1" s="25"/>
      <c r="I1" s="7"/>
    </row>
    <row r="2" spans="1:12" ht="40.700000000000003" customHeight="1" x14ac:dyDescent="0.25">
      <c r="A2" s="67" t="s">
        <v>54</v>
      </c>
      <c r="B2" s="67"/>
      <c r="C2" s="67"/>
      <c r="D2" s="67"/>
      <c r="E2" s="67"/>
      <c r="F2" s="67"/>
      <c r="G2" s="67"/>
      <c r="H2" s="67"/>
      <c r="I2" s="2"/>
    </row>
    <row r="3" spans="1:12" ht="18" customHeight="1" x14ac:dyDescent="0.25">
      <c r="A3" s="69" t="s">
        <v>90</v>
      </c>
      <c r="B3" s="69"/>
      <c r="C3" s="69"/>
      <c r="D3" s="69"/>
      <c r="E3" s="69"/>
      <c r="F3" s="69"/>
      <c r="G3" s="69"/>
      <c r="H3" s="69"/>
      <c r="I3" s="7"/>
    </row>
    <row r="4" spans="1:12" ht="203.25" customHeight="1" x14ac:dyDescent="0.25">
      <c r="A4" s="68" t="s">
        <v>73</v>
      </c>
      <c r="B4" s="68"/>
      <c r="C4" s="68"/>
      <c r="D4" s="68"/>
      <c r="E4" s="68"/>
      <c r="F4" s="68"/>
      <c r="G4" s="68"/>
      <c r="H4" s="68"/>
      <c r="I4" s="8"/>
      <c r="J4" s="9"/>
    </row>
    <row r="5" spans="1:12" ht="12.75" customHeight="1" x14ac:dyDescent="0.25">
      <c r="A5" s="10"/>
      <c r="B5" s="26"/>
      <c r="C5" s="26"/>
      <c r="D5" s="11"/>
      <c r="E5" s="26"/>
      <c r="F5" s="26"/>
      <c r="G5" s="26"/>
      <c r="H5" s="26"/>
      <c r="I5" s="8"/>
      <c r="J5" s="9"/>
    </row>
    <row r="6" spans="1:12" ht="15" x14ac:dyDescent="0.25">
      <c r="A6" s="12" t="s">
        <v>8</v>
      </c>
      <c r="B6" s="63" t="s">
        <v>0</v>
      </c>
      <c r="C6" s="63"/>
      <c r="D6" s="63"/>
      <c r="E6" s="63"/>
      <c r="F6" s="63"/>
      <c r="G6" s="63"/>
      <c r="H6" s="63"/>
    </row>
    <row r="7" spans="1:12" ht="15.75" customHeight="1" x14ac:dyDescent="0.25">
      <c r="A7" s="12"/>
      <c r="B7" s="24" t="s">
        <v>36</v>
      </c>
      <c r="C7" s="14"/>
      <c r="D7" s="14"/>
      <c r="E7" s="14"/>
      <c r="F7" s="14"/>
      <c r="G7" s="14"/>
      <c r="H7" s="14"/>
    </row>
    <row r="8" spans="1:12" x14ac:dyDescent="0.25">
      <c r="A8" s="12"/>
      <c r="B8" s="24"/>
      <c r="C8" s="24"/>
      <c r="D8" s="15"/>
      <c r="E8" s="24"/>
      <c r="F8" s="24"/>
      <c r="G8" s="24"/>
      <c r="H8" s="24"/>
    </row>
    <row r="9" spans="1:12" ht="15" x14ac:dyDescent="0.25">
      <c r="A9" s="12" t="s">
        <v>9</v>
      </c>
      <c r="B9" s="64" t="s">
        <v>10</v>
      </c>
      <c r="C9" s="64"/>
      <c r="D9" s="16"/>
      <c r="E9" s="17"/>
      <c r="F9" s="17"/>
      <c r="G9" s="17"/>
      <c r="H9" s="17"/>
    </row>
    <row r="10" spans="1:12" ht="15" x14ac:dyDescent="0.25">
      <c r="A10" s="16"/>
      <c r="B10" s="65"/>
      <c r="C10" s="65"/>
      <c r="D10" s="16"/>
      <c r="E10" s="17"/>
      <c r="F10" s="17"/>
      <c r="G10" s="17"/>
      <c r="H10" s="17"/>
    </row>
    <row r="11" spans="1:12" ht="64.5" customHeight="1" x14ac:dyDescent="0.25">
      <c r="A11" s="29" t="s">
        <v>6</v>
      </c>
      <c r="B11" s="66" t="s">
        <v>2</v>
      </c>
      <c r="C11" s="66"/>
      <c r="D11" s="41" t="s">
        <v>4</v>
      </c>
      <c r="E11" s="41" t="s">
        <v>45</v>
      </c>
      <c r="F11" s="41" t="s">
        <v>72</v>
      </c>
      <c r="G11" s="41" t="s">
        <v>74</v>
      </c>
      <c r="H11" s="41" t="s">
        <v>3</v>
      </c>
      <c r="I11" s="31"/>
      <c r="J11" s="32"/>
      <c r="K11" s="32"/>
      <c r="L11" s="32"/>
    </row>
    <row r="12" spans="1:12" ht="27.75" customHeight="1" x14ac:dyDescent="0.25">
      <c r="A12" s="33">
        <v>5</v>
      </c>
      <c r="B12" s="54" t="s">
        <v>75</v>
      </c>
      <c r="C12" s="55"/>
      <c r="D12" s="34"/>
      <c r="E12" s="34"/>
      <c r="F12" s="34"/>
      <c r="G12" s="34"/>
      <c r="H12" s="34"/>
      <c r="I12" s="34"/>
      <c r="J12" s="34"/>
      <c r="K12" s="34"/>
      <c r="L12" s="34"/>
    </row>
    <row r="13" spans="1:12" ht="129" customHeight="1" x14ac:dyDescent="0.25">
      <c r="A13" s="34" t="s">
        <v>11</v>
      </c>
      <c r="B13" s="58" t="s">
        <v>12</v>
      </c>
      <c r="C13" s="45"/>
      <c r="D13" s="34" t="s">
        <v>5</v>
      </c>
      <c r="E13" s="42">
        <v>9</v>
      </c>
      <c r="F13" s="42">
        <v>9</v>
      </c>
      <c r="G13" s="43" t="s">
        <v>94</v>
      </c>
      <c r="H13" s="34"/>
      <c r="I13" s="34" t="e">
        <f>IF(OR(E13&gt;#REF!,F13&gt;#REF!),"Số liệu này không được lớn hơn tổng số quận, huyện của tỉnh", IF(ABS(F13-E13)/E13&gt;20%,"Số liệu đột biến giữa hai năm, đề nghị giải thích",""))</f>
        <v>#REF!</v>
      </c>
      <c r="J13" s="34"/>
      <c r="K13" s="34"/>
      <c r="L13" s="34"/>
    </row>
    <row r="14" spans="1:12" ht="27.75" customHeight="1" x14ac:dyDescent="0.25">
      <c r="A14" s="34" t="s">
        <v>11</v>
      </c>
      <c r="B14" s="58" t="s">
        <v>13</v>
      </c>
      <c r="C14" s="45"/>
      <c r="D14" s="34" t="s">
        <v>5</v>
      </c>
      <c r="E14" s="42">
        <v>9</v>
      </c>
      <c r="F14" s="42">
        <v>9</v>
      </c>
      <c r="G14" s="42" t="s">
        <v>92</v>
      </c>
      <c r="H14" s="34"/>
      <c r="I14" s="34" t="e">
        <f>IF(OR(E14&gt;#REF!,F14&gt;#REF!),"Số liệu này không được lớn hơn tổng số quận, huyện của tỉnh", IF(ABS(F14-E14)/E14&gt;20%,"Số liệu đột biến giữa hai năm, đề nghị giải thích",""))</f>
        <v>#REF!</v>
      </c>
      <c r="J14" s="34"/>
      <c r="K14" s="34"/>
      <c r="L14" s="34"/>
    </row>
    <row r="15" spans="1:12" ht="27.75" customHeight="1" x14ac:dyDescent="0.25">
      <c r="A15" s="34" t="s">
        <v>11</v>
      </c>
      <c r="B15" s="58" t="s">
        <v>14</v>
      </c>
      <c r="C15" s="45"/>
      <c r="D15" s="34" t="s">
        <v>5</v>
      </c>
      <c r="E15" s="42">
        <v>1</v>
      </c>
      <c r="F15" s="42">
        <v>1</v>
      </c>
      <c r="G15" s="42" t="s">
        <v>79</v>
      </c>
      <c r="H15" s="34"/>
      <c r="I15" s="34" t="e">
        <f>IF(OR(E15&gt;#REF!,F15&gt;#REF!),"Số liệu này không được lớn hơn tổng số quận, huyện của tỉnh", IF(ABS(F15-E15)/E15&gt;20%,"Số liệu đột biến giữa hai năm, đề nghị giải thích",""))</f>
        <v>#REF!</v>
      </c>
      <c r="J15" s="34"/>
      <c r="K15" s="34"/>
      <c r="L15" s="34"/>
    </row>
    <row r="16" spans="1:12" ht="27.75" customHeight="1" x14ac:dyDescent="0.25">
      <c r="A16" s="34" t="s">
        <v>11</v>
      </c>
      <c r="B16" s="58" t="s">
        <v>37</v>
      </c>
      <c r="C16" s="45"/>
      <c r="D16" s="34" t="s">
        <v>5</v>
      </c>
      <c r="E16" s="42">
        <v>1</v>
      </c>
      <c r="F16" s="42">
        <v>1</v>
      </c>
      <c r="G16" s="42" t="s">
        <v>78</v>
      </c>
      <c r="H16" s="34"/>
      <c r="I16" s="34" t="e">
        <f>IF(OR(E16&gt;#REF!,F16&gt;#REF!),"Số liệu này không được lớn hơn tổng số quận, huyện của tỉnh", IF(ABS(F16-E16)/E16&gt;20%,"Số liệu đột biến giữa hai năm, đề nghị giải thích",""))</f>
        <v>#REF!</v>
      </c>
      <c r="J16" s="34"/>
      <c r="K16" s="34"/>
      <c r="L16" s="34"/>
    </row>
    <row r="17" spans="1:12" ht="75" x14ac:dyDescent="0.25">
      <c r="A17" s="34" t="s">
        <v>11</v>
      </c>
      <c r="B17" s="58" t="s">
        <v>38</v>
      </c>
      <c r="C17" s="45"/>
      <c r="D17" s="34" t="s">
        <v>5</v>
      </c>
      <c r="E17" s="42">
        <v>6</v>
      </c>
      <c r="F17" s="42">
        <v>6</v>
      </c>
      <c r="G17" s="43" t="s">
        <v>93</v>
      </c>
      <c r="H17" s="34"/>
      <c r="I17" s="34" t="e">
        <f>IF(OR(E17&gt;#REF!,F17&gt;#REF!),"Số liệu này không được lớn hơn tổng số quận, huyện của tỉnh", IF(ABS(F17-E17)/E17&gt;20%,"Số liệu đột biến giữa hai năm, đề nghị giải thích",""))</f>
        <v>#REF!</v>
      </c>
      <c r="J17" s="34"/>
      <c r="K17" s="34"/>
      <c r="L17" s="34"/>
    </row>
    <row r="18" spans="1:12" ht="150" x14ac:dyDescent="0.25">
      <c r="A18" s="34" t="s">
        <v>11</v>
      </c>
      <c r="B18" s="58" t="s">
        <v>15</v>
      </c>
      <c r="C18" s="45"/>
      <c r="D18" s="34" t="s">
        <v>5</v>
      </c>
      <c r="E18" s="42">
        <v>10</v>
      </c>
      <c r="F18" s="42">
        <v>10</v>
      </c>
      <c r="G18" s="43" t="s">
        <v>96</v>
      </c>
      <c r="H18" s="34"/>
      <c r="I18" s="34" t="e">
        <f>IF(OR(E18&gt;#REF!,F18&gt;#REF!),"Số liệu này không được lớn hơn tổng số quận, huyện của tỉnh", IF(ABS(F18-E18)/E18&gt;20%,"Số liệu đột biến giữa hai năm, đề nghị giải thích",""))</f>
        <v>#REF!</v>
      </c>
      <c r="J18" s="34"/>
      <c r="K18" s="34"/>
      <c r="L18" s="34"/>
    </row>
    <row r="19" spans="1:12" ht="58.5" customHeight="1" x14ac:dyDescent="0.25">
      <c r="A19" s="34" t="s">
        <v>11</v>
      </c>
      <c r="B19" s="58" t="s">
        <v>16</v>
      </c>
      <c r="C19" s="45"/>
      <c r="D19" s="34" t="s">
        <v>5</v>
      </c>
      <c r="E19" s="42"/>
      <c r="F19" s="42"/>
      <c r="G19" s="42"/>
      <c r="H19" s="44" t="s">
        <v>88</v>
      </c>
      <c r="I19" s="34"/>
      <c r="J19" s="34"/>
      <c r="K19" s="34"/>
      <c r="L19" s="34"/>
    </row>
    <row r="20" spans="1:12" ht="27.75" customHeight="1" x14ac:dyDescent="0.25">
      <c r="A20" s="33">
        <v>6</v>
      </c>
      <c r="B20" s="54" t="s">
        <v>66</v>
      </c>
      <c r="C20" s="55"/>
      <c r="D20" s="34"/>
      <c r="E20" s="34"/>
      <c r="F20" s="34"/>
      <c r="G20" s="34"/>
      <c r="H20" s="34"/>
      <c r="I20" s="34"/>
      <c r="J20" s="34"/>
      <c r="K20" s="34"/>
      <c r="L20" s="34"/>
    </row>
    <row r="21" spans="1:12" ht="141.75" customHeight="1" x14ac:dyDescent="0.25">
      <c r="A21" s="34" t="s">
        <v>11</v>
      </c>
      <c r="B21" s="58" t="s">
        <v>12</v>
      </c>
      <c r="C21" s="45"/>
      <c r="D21" s="34" t="s">
        <v>5</v>
      </c>
      <c r="E21" s="42">
        <v>3</v>
      </c>
      <c r="F21" s="42">
        <v>3</v>
      </c>
      <c r="G21" s="43" t="s">
        <v>80</v>
      </c>
      <c r="H21" s="34"/>
      <c r="I21" s="34" t="e">
        <f>IF(OR(E21&gt;#REF!,F21&gt;#REF!),"Số liệu này không được lớn hơn tổng số phường, xã của tỉnh", IF(ABS(F21-E21)/E21&gt;20%,"Số liệu đột biến giữa hai năm, đề nghị giải thích",""))</f>
        <v>#REF!</v>
      </c>
      <c r="J21" s="34"/>
      <c r="K21" s="34"/>
      <c r="L21" s="34"/>
    </row>
    <row r="22" spans="1:12" ht="27.75" customHeight="1" x14ac:dyDescent="0.25">
      <c r="A22" s="34" t="s">
        <v>11</v>
      </c>
      <c r="B22" s="58" t="s">
        <v>13</v>
      </c>
      <c r="C22" s="45"/>
      <c r="D22" s="34" t="s">
        <v>5</v>
      </c>
      <c r="E22" s="42">
        <v>3</v>
      </c>
      <c r="F22" s="42">
        <v>3</v>
      </c>
      <c r="G22" s="42" t="s">
        <v>92</v>
      </c>
      <c r="H22" s="34"/>
      <c r="I22" s="34" t="e">
        <f>IF(OR(E22&gt;#REF!,F22&gt;#REF!),"Số liệu này không được lớn hơn tổng số phường, xã của tỉnh", IF(ABS(F22-E22)/E22&gt;20%,"Số liệu đột biến giữa hai năm, đề nghị giải thích",""))</f>
        <v>#REF!</v>
      </c>
      <c r="J22" s="34"/>
      <c r="K22" s="34"/>
      <c r="L22" s="34"/>
    </row>
    <row r="23" spans="1:12" ht="27.75" customHeight="1" x14ac:dyDescent="0.25">
      <c r="A23" s="34" t="s">
        <v>11</v>
      </c>
      <c r="B23" s="58" t="s">
        <v>14</v>
      </c>
      <c r="C23" s="45"/>
      <c r="D23" s="34" t="s">
        <v>5</v>
      </c>
      <c r="E23" s="42">
        <v>3</v>
      </c>
      <c r="F23" s="42">
        <v>3</v>
      </c>
      <c r="G23" s="42" t="s">
        <v>79</v>
      </c>
      <c r="H23" s="34"/>
      <c r="I23" s="34" t="e">
        <f>IF(OR(E23&gt;#REF!,F23&gt;#REF!),"Số liệu này không được lớn hơn tổng số phường, xã của tỉnh", IF(ABS(F23-E23)/E23&gt;20%,"Số liệu đột biến giữa hai năm, đề nghị giải thích",""))</f>
        <v>#REF!</v>
      </c>
      <c r="J23" s="34"/>
      <c r="K23" s="34"/>
      <c r="L23" s="34"/>
    </row>
    <row r="24" spans="1:12" ht="27.75" customHeight="1" x14ac:dyDescent="0.25">
      <c r="A24" s="34" t="s">
        <v>11</v>
      </c>
      <c r="B24" s="58" t="s">
        <v>37</v>
      </c>
      <c r="C24" s="45"/>
      <c r="D24" s="34" t="s">
        <v>5</v>
      </c>
      <c r="E24" s="42">
        <v>3</v>
      </c>
      <c r="F24" s="42">
        <v>3</v>
      </c>
      <c r="G24" s="42" t="s">
        <v>78</v>
      </c>
      <c r="H24" s="34"/>
      <c r="I24" s="34" t="e">
        <f>IF(OR(E24&gt;#REF!,F24&gt;#REF!),"Số liệu này không được lớn hơn tổng số phường, xã của tỉnh", IF(ABS(F24-E24)/E24&gt;20%,"Số liệu đột biến giữa hai năm, đề nghị giải thích",""))</f>
        <v>#REF!</v>
      </c>
      <c r="J24" s="34"/>
      <c r="K24" s="34"/>
      <c r="L24" s="34"/>
    </row>
    <row r="25" spans="1:12" ht="206.25" customHeight="1" x14ac:dyDescent="0.25">
      <c r="A25" s="34" t="s">
        <v>11</v>
      </c>
      <c r="B25" s="58" t="s">
        <v>38</v>
      </c>
      <c r="C25" s="45"/>
      <c r="D25" s="34" t="s">
        <v>5</v>
      </c>
      <c r="E25" s="42">
        <v>3</v>
      </c>
      <c r="F25" s="42">
        <v>3</v>
      </c>
      <c r="G25" s="43" t="s">
        <v>95</v>
      </c>
      <c r="H25" s="34"/>
      <c r="I25" s="34" t="e">
        <f>IF(OR(E25&gt;#REF!,F25&gt;#REF!),"Số liệu này không được lớn hơn tổng số phường, xã của tỉnh", IF(ABS(F25-E25)/E25&gt;20%,"Số liệu đột biến giữa hai năm, đề nghị giải thích",""))</f>
        <v>#REF!</v>
      </c>
      <c r="J25" s="34"/>
      <c r="K25" s="34"/>
      <c r="L25" s="34"/>
    </row>
    <row r="26" spans="1:12" ht="117.75" customHeight="1" x14ac:dyDescent="0.25">
      <c r="A26" s="34" t="s">
        <v>11</v>
      </c>
      <c r="B26" s="58" t="s">
        <v>15</v>
      </c>
      <c r="C26" s="45"/>
      <c r="D26" s="34" t="s">
        <v>5</v>
      </c>
      <c r="E26" s="42">
        <v>3</v>
      </c>
      <c r="F26" s="42">
        <v>3</v>
      </c>
      <c r="G26" s="43" t="s">
        <v>81</v>
      </c>
      <c r="H26" s="34"/>
      <c r="I26" s="34" t="e">
        <f>IF(OR(E26&gt;#REF!,F26&gt;#REF!),"Số liệu này không được lớn hơn tổng số phường, xã của tỉnh", IF(ABS(F26-E26)/E26&gt;20%,"Số liệu đột biến giữa hai năm, đề nghị giải thích",""))</f>
        <v>#REF!</v>
      </c>
      <c r="J26" s="34"/>
      <c r="K26" s="34"/>
      <c r="L26" s="34"/>
    </row>
    <row r="27" spans="1:12" ht="27.75" customHeight="1" x14ac:dyDescent="0.25">
      <c r="A27" s="34" t="s">
        <v>11</v>
      </c>
      <c r="B27" s="58" t="s">
        <v>16</v>
      </c>
      <c r="C27" s="45"/>
      <c r="D27" s="34" t="s">
        <v>5</v>
      </c>
      <c r="E27" s="42"/>
      <c r="F27" s="42"/>
      <c r="G27" s="42"/>
      <c r="H27" s="44" t="s">
        <v>82</v>
      </c>
      <c r="I27" s="34"/>
      <c r="J27" s="34"/>
      <c r="K27" s="34"/>
      <c r="L27" s="34"/>
    </row>
    <row r="28" spans="1:12" ht="39.75" customHeight="1" x14ac:dyDescent="0.25">
      <c r="A28" s="33">
        <v>7</v>
      </c>
      <c r="B28" s="54" t="s">
        <v>76</v>
      </c>
      <c r="C28" s="62"/>
      <c r="D28" s="34"/>
      <c r="E28" s="34"/>
      <c r="F28" s="34"/>
      <c r="G28" s="34"/>
      <c r="H28" s="34"/>
      <c r="I28" s="34"/>
      <c r="J28" s="34"/>
      <c r="K28" s="34"/>
      <c r="L28" s="34"/>
    </row>
    <row r="29" spans="1:12" ht="27" customHeight="1" x14ac:dyDescent="0.25">
      <c r="A29" s="35" t="s">
        <v>41</v>
      </c>
      <c r="B29" s="56" t="s">
        <v>77</v>
      </c>
      <c r="C29" s="57"/>
      <c r="D29" s="34"/>
      <c r="E29" s="34"/>
      <c r="F29" s="34"/>
      <c r="G29" s="34"/>
      <c r="H29" s="34"/>
      <c r="I29" s="34"/>
      <c r="J29" s="34"/>
      <c r="K29" s="34"/>
      <c r="L29" s="34"/>
    </row>
    <row r="30" spans="1:12" ht="27" customHeight="1" x14ac:dyDescent="0.25">
      <c r="A30" s="36" t="s">
        <v>67</v>
      </c>
      <c r="B30" s="61" t="s">
        <v>17</v>
      </c>
      <c r="C30" s="59"/>
      <c r="D30" s="34"/>
      <c r="E30" s="34"/>
      <c r="F30" s="34"/>
      <c r="G30" s="34"/>
      <c r="H30" s="34"/>
      <c r="I30" s="34"/>
      <c r="J30" s="34"/>
      <c r="K30" s="34"/>
      <c r="L30" s="34"/>
    </row>
    <row r="31" spans="1:12" ht="27" customHeight="1" x14ac:dyDescent="0.25">
      <c r="A31" s="37" t="s">
        <v>11</v>
      </c>
      <c r="B31" s="58" t="s">
        <v>18</v>
      </c>
      <c r="C31" s="45"/>
      <c r="D31" s="34" t="s">
        <v>5</v>
      </c>
      <c r="E31" s="42">
        <v>11</v>
      </c>
      <c r="F31" s="42">
        <v>11</v>
      </c>
      <c r="G31" s="42"/>
      <c r="H31" s="34"/>
      <c r="I31" s="34" t="e">
        <f>IF(OR(E31&gt;#REF!,F31&gt;#REF!),"Số liệu này không được lớn hơn tổng số quận, huyện của tỉnh", IF(ABS(F31-E31)/E31&gt;20%,"Số liệu đột biến giữa hai năm, đề nghị giải thích",""))</f>
        <v>#REF!</v>
      </c>
      <c r="J31" s="34"/>
      <c r="K31" s="34"/>
      <c r="L31" s="34"/>
    </row>
    <row r="32" spans="1:12" ht="27" customHeight="1" x14ac:dyDescent="0.25">
      <c r="A32" s="37" t="s">
        <v>11</v>
      </c>
      <c r="B32" s="58" t="s">
        <v>19</v>
      </c>
      <c r="C32" s="45"/>
      <c r="D32" s="34" t="s">
        <v>5</v>
      </c>
      <c r="E32" s="42">
        <v>11</v>
      </c>
      <c r="F32" s="42">
        <v>11</v>
      </c>
      <c r="G32" s="42"/>
      <c r="H32" s="34"/>
      <c r="I32" s="34" t="e">
        <f>IF(OR(E32&gt;#REF!,F32&gt;#REF!),"Số liệu này không được lớn hơn tổng số quận, huyện của tỉnh", IF(ABS(F32-E32)/E32&gt;20%,"Số liệu đột biến giữa hai năm, đề nghị giải thích",""))</f>
        <v>#REF!</v>
      </c>
      <c r="J32" s="34"/>
      <c r="K32" s="34"/>
      <c r="L32" s="34"/>
    </row>
    <row r="33" spans="1:12" ht="27" customHeight="1" x14ac:dyDescent="0.25">
      <c r="A33" s="37" t="s">
        <v>11</v>
      </c>
      <c r="B33" s="58" t="s">
        <v>20</v>
      </c>
      <c r="C33" s="45"/>
      <c r="D33" s="34" t="s">
        <v>5</v>
      </c>
      <c r="E33" s="42">
        <v>11</v>
      </c>
      <c r="F33" s="42">
        <v>11</v>
      </c>
      <c r="G33" s="42"/>
      <c r="H33" s="34"/>
      <c r="I33" s="34" t="e">
        <f>IF(OR(E33&gt;#REF!,F33&gt;#REF!),"Số liệu này không được lớn hơn tổng số quận, huyện của tỉnh", IF(ABS(F33-E33)/E33&gt;20%,"Số liệu đột biến giữa hai năm, đề nghị giải thích",""))</f>
        <v>#REF!</v>
      </c>
      <c r="J33" s="34"/>
      <c r="K33" s="34"/>
      <c r="L33" s="34"/>
    </row>
    <row r="34" spans="1:12" ht="27" customHeight="1" x14ac:dyDescent="0.25">
      <c r="A34" s="37" t="s">
        <v>11</v>
      </c>
      <c r="B34" s="58" t="s">
        <v>21</v>
      </c>
      <c r="C34" s="45"/>
      <c r="D34" s="34" t="s">
        <v>5</v>
      </c>
      <c r="E34" s="42">
        <v>11</v>
      </c>
      <c r="F34" s="42">
        <v>11</v>
      </c>
      <c r="G34" s="42"/>
      <c r="H34" s="34"/>
      <c r="I34" s="34" t="e">
        <f>IF(OR(E34&gt;#REF!,F34&gt;#REF!),"Số liệu này không được lớn hơn tổng số quận, huyện của tỉnh", IF(ABS(F34-E34)/E34&gt;20%,"Số liệu đột biến giữa hai năm, đề nghị giải thích",""))</f>
        <v>#REF!</v>
      </c>
      <c r="J34" s="34"/>
      <c r="K34" s="34"/>
      <c r="L34" s="34"/>
    </row>
    <row r="35" spans="1:12" ht="40.5" customHeight="1" x14ac:dyDescent="0.25">
      <c r="A35" s="37" t="s">
        <v>11</v>
      </c>
      <c r="B35" s="58" t="s">
        <v>22</v>
      </c>
      <c r="C35" s="45"/>
      <c r="D35" s="34" t="s">
        <v>5</v>
      </c>
      <c r="E35" s="42">
        <v>11</v>
      </c>
      <c r="F35" s="42">
        <v>11</v>
      </c>
      <c r="G35" s="42"/>
      <c r="H35" s="34"/>
      <c r="I35" s="34" t="e">
        <f>IF(OR(E35&gt;#REF!,F35&gt;#REF!),"Số liệu này không được lớn hơn tổng số quận, huyện của tỉnh", IF(ABS(F35-E35)/E35&gt;20%,"Số liệu đột biến giữa hai năm, đề nghị giải thích",""))</f>
        <v>#REF!</v>
      </c>
      <c r="J35" s="34"/>
      <c r="K35" s="34"/>
      <c r="L35" s="34"/>
    </row>
    <row r="36" spans="1:12" ht="40.5" customHeight="1" x14ac:dyDescent="0.25">
      <c r="A36" s="37" t="s">
        <v>11</v>
      </c>
      <c r="B36" s="58" t="s">
        <v>23</v>
      </c>
      <c r="C36" s="45"/>
      <c r="D36" s="34" t="s">
        <v>5</v>
      </c>
      <c r="E36" s="42"/>
      <c r="F36" s="42"/>
      <c r="G36" s="42"/>
      <c r="H36" s="34"/>
      <c r="I36" s="34" t="e">
        <f>IF(OR(E36&gt;#REF!,F36&gt;#REF!),"Số liệu này không được lớn hơn tổng số quận, huyện của tỉnh", IF(ABS(F36-E36)/E36&gt;20%,"Số liệu đột biến giữa hai năm, đề nghị giải thích",""))</f>
        <v>#REF!</v>
      </c>
      <c r="J36" s="34"/>
      <c r="K36" s="34"/>
      <c r="L36" s="34"/>
    </row>
    <row r="37" spans="1:12" ht="38.25" customHeight="1" x14ac:dyDescent="0.25">
      <c r="A37" s="38" t="s">
        <v>68</v>
      </c>
      <c r="B37" s="61" t="s">
        <v>24</v>
      </c>
      <c r="C37" s="59"/>
      <c r="D37" s="34"/>
      <c r="E37" s="34"/>
      <c r="F37" s="34"/>
      <c r="G37" s="34"/>
      <c r="H37" s="34"/>
      <c r="I37" s="34"/>
      <c r="J37" s="34"/>
      <c r="K37" s="34"/>
      <c r="L37" s="34"/>
    </row>
    <row r="38" spans="1:12" ht="27" customHeight="1" x14ac:dyDescent="0.25">
      <c r="A38" s="34" t="s">
        <v>11</v>
      </c>
      <c r="B38" s="58" t="s">
        <v>25</v>
      </c>
      <c r="C38" s="45"/>
      <c r="D38" s="34" t="s">
        <v>5</v>
      </c>
      <c r="E38" s="42">
        <v>15</v>
      </c>
      <c r="F38" s="42">
        <v>15</v>
      </c>
      <c r="G38" s="42"/>
      <c r="H38" s="34"/>
      <c r="I38" s="34" t="e">
        <f>IF(OR(E38&gt;#REF!,F38&gt;#REF!),"Số liệu này không được lớn hơn tổng số quận, huyện của tỉnh", IF(ABS(F38-E38)/E38&gt;20%,"Số liệu đột biến giữa hai năm, đề nghị giải thích",""))</f>
        <v>#REF!</v>
      </c>
      <c r="J38" s="34"/>
      <c r="K38" s="34"/>
      <c r="L38" s="34"/>
    </row>
    <row r="39" spans="1:12" ht="54" customHeight="1" x14ac:dyDescent="0.25">
      <c r="A39" s="34" t="s">
        <v>11</v>
      </c>
      <c r="B39" s="58" t="s">
        <v>26</v>
      </c>
      <c r="C39" s="45"/>
      <c r="D39" s="34" t="s">
        <v>5</v>
      </c>
      <c r="E39" s="42"/>
      <c r="F39" s="42"/>
      <c r="G39" s="42"/>
      <c r="H39" s="44" t="s">
        <v>88</v>
      </c>
      <c r="I39" s="34" t="e">
        <f>IF(OR(E39&gt;#REF!,F39&gt;#REF!),"Số liệu này không được lớn hơn tổng số quận, huyện của tỉnh", IF(ABS(F39-E39)/E39&gt;20%,"Số liệu đột biến giữa hai năm, đề nghị giải thích",""))</f>
        <v>#REF!</v>
      </c>
      <c r="J39" s="34"/>
      <c r="K39" s="34"/>
      <c r="L39" s="34"/>
    </row>
    <row r="40" spans="1:12" ht="27" customHeight="1" x14ac:dyDescent="0.25">
      <c r="A40" s="37" t="s">
        <v>11</v>
      </c>
      <c r="B40" s="45" t="s">
        <v>65</v>
      </c>
      <c r="C40" s="46"/>
      <c r="D40" s="34"/>
      <c r="E40" s="42"/>
      <c r="F40" s="42"/>
      <c r="G40" s="42"/>
      <c r="H40" s="34"/>
      <c r="I40" s="34"/>
      <c r="J40" s="34"/>
      <c r="K40" s="34"/>
      <c r="L40" s="34"/>
    </row>
    <row r="41" spans="1:12" ht="39.75" customHeight="1" x14ac:dyDescent="0.25">
      <c r="A41" s="35" t="s">
        <v>69</v>
      </c>
      <c r="B41" s="56" t="s">
        <v>64</v>
      </c>
      <c r="C41" s="57"/>
      <c r="D41" s="34"/>
      <c r="E41" s="34"/>
      <c r="F41" s="34"/>
      <c r="G41" s="34"/>
      <c r="H41" s="34"/>
      <c r="I41" s="34"/>
      <c r="J41" s="34"/>
      <c r="K41" s="34"/>
      <c r="L41" s="34"/>
    </row>
    <row r="42" spans="1:12" ht="27" customHeight="1" x14ac:dyDescent="0.25">
      <c r="A42" s="36" t="s">
        <v>70</v>
      </c>
      <c r="B42" s="59" t="s">
        <v>17</v>
      </c>
      <c r="C42" s="60"/>
      <c r="D42" s="34"/>
      <c r="E42" s="34"/>
      <c r="F42" s="34"/>
      <c r="G42" s="34"/>
      <c r="H42" s="34"/>
      <c r="I42" s="34"/>
      <c r="J42" s="34"/>
      <c r="K42" s="34"/>
      <c r="L42" s="34"/>
    </row>
    <row r="43" spans="1:12" ht="27" customHeight="1" x14ac:dyDescent="0.25">
      <c r="A43" s="37" t="s">
        <v>11</v>
      </c>
      <c r="B43" s="45" t="s">
        <v>18</v>
      </c>
      <c r="C43" s="46"/>
      <c r="D43" s="34" t="s">
        <v>5</v>
      </c>
      <c r="E43" s="42">
        <v>3</v>
      </c>
      <c r="F43" s="42">
        <v>3</v>
      </c>
      <c r="G43" s="42"/>
      <c r="H43" s="34"/>
      <c r="I43" s="34" t="e">
        <f>IF(OR(E43&gt;#REF!,F43&gt;#REF!),"Số liệu này không được lớn hơn tổng số quận, huyện của tỉnh", IF(ABS(F43-E43)/E43&gt;20%,"Số liệu đột biến giữa hai năm, đề nghị giải thích",""))</f>
        <v>#REF!</v>
      </c>
      <c r="J43" s="34"/>
      <c r="K43" s="34"/>
      <c r="L43" s="34"/>
    </row>
    <row r="44" spans="1:12" ht="27" customHeight="1" x14ac:dyDescent="0.25">
      <c r="A44" s="37" t="s">
        <v>11</v>
      </c>
      <c r="B44" s="45" t="s">
        <v>19</v>
      </c>
      <c r="C44" s="46"/>
      <c r="D44" s="34" t="s">
        <v>5</v>
      </c>
      <c r="E44" s="42">
        <v>3</v>
      </c>
      <c r="F44" s="42">
        <v>3</v>
      </c>
      <c r="G44" s="42"/>
      <c r="H44" s="34"/>
      <c r="I44" s="34" t="e">
        <f>IF(OR(E44&gt;#REF!,F44&gt;#REF!),"Số liệu này không được lớn hơn tổng số quận, huyện của tỉnh", IF(ABS(F44-E44)/E44&gt;20%,"Số liệu đột biến giữa hai năm, đề nghị giải thích",""))</f>
        <v>#REF!</v>
      </c>
      <c r="J44" s="34"/>
      <c r="K44" s="34"/>
      <c r="L44" s="34"/>
    </row>
    <row r="45" spans="1:12" ht="27" customHeight="1" x14ac:dyDescent="0.25">
      <c r="A45" s="37" t="s">
        <v>11</v>
      </c>
      <c r="B45" s="45" t="s">
        <v>20</v>
      </c>
      <c r="C45" s="46"/>
      <c r="D45" s="34" t="s">
        <v>5</v>
      </c>
      <c r="E45" s="42">
        <v>3</v>
      </c>
      <c r="F45" s="42">
        <v>3</v>
      </c>
      <c r="G45" s="42"/>
      <c r="H45" s="34"/>
      <c r="I45" s="34" t="e">
        <f>IF(OR(E45&gt;#REF!,F45&gt;#REF!),"Số liệu này không được lớn hơn tổng số quận, huyện của tỉnh", IF(ABS(F45-E45)/E45&gt;20%,"Số liệu đột biến giữa hai năm, đề nghị giải thích",""))</f>
        <v>#REF!</v>
      </c>
      <c r="J45" s="34"/>
      <c r="K45" s="34"/>
      <c r="L45" s="34"/>
    </row>
    <row r="46" spans="1:12" ht="27" customHeight="1" x14ac:dyDescent="0.25">
      <c r="A46" s="37" t="s">
        <v>11</v>
      </c>
      <c r="B46" s="45" t="s">
        <v>21</v>
      </c>
      <c r="C46" s="46"/>
      <c r="D46" s="34" t="s">
        <v>5</v>
      </c>
      <c r="E46" s="42">
        <v>3</v>
      </c>
      <c r="F46" s="42">
        <v>3</v>
      </c>
      <c r="G46" s="42"/>
      <c r="H46" s="34"/>
      <c r="I46" s="34" t="e">
        <f>IF(OR(E46&gt;#REF!,F46&gt;#REF!),"Số liệu này không được lớn hơn tổng số quận, huyện của tỉnh", IF(ABS(F46-E46)/E46&gt;20%,"Số liệu đột biến giữa hai năm, đề nghị giải thích",""))</f>
        <v>#REF!</v>
      </c>
      <c r="J46" s="34"/>
      <c r="K46" s="34"/>
      <c r="L46" s="34"/>
    </row>
    <row r="47" spans="1:12" ht="27" customHeight="1" x14ac:dyDescent="0.25">
      <c r="A47" s="37" t="s">
        <v>11</v>
      </c>
      <c r="B47" s="45" t="s">
        <v>22</v>
      </c>
      <c r="C47" s="46"/>
      <c r="D47" s="34" t="s">
        <v>5</v>
      </c>
      <c r="E47" s="42">
        <v>3</v>
      </c>
      <c r="F47" s="42">
        <v>3</v>
      </c>
      <c r="G47" s="42"/>
      <c r="H47" s="34"/>
      <c r="I47" s="34" t="e">
        <f>IF(OR(E47&gt;#REF!,F47&gt;#REF!),"Số liệu này không được lớn hơn tổng số quận, huyện của tỉnh", IF(ABS(F47-E47)/E47&gt;20%,"Số liệu đột biến giữa hai năm, đề nghị giải thích",""))</f>
        <v>#REF!</v>
      </c>
      <c r="J47" s="34"/>
      <c r="K47" s="34"/>
      <c r="L47" s="34"/>
    </row>
    <row r="48" spans="1:12" ht="56.25" customHeight="1" x14ac:dyDescent="0.25">
      <c r="A48" s="37" t="s">
        <v>11</v>
      </c>
      <c r="B48" s="45" t="s">
        <v>23</v>
      </c>
      <c r="C48" s="46"/>
      <c r="D48" s="34" t="s">
        <v>5</v>
      </c>
      <c r="E48" s="42"/>
      <c r="F48" s="42"/>
      <c r="G48" s="42"/>
      <c r="H48" s="44" t="s">
        <v>88</v>
      </c>
      <c r="I48" s="34"/>
      <c r="J48" s="34"/>
      <c r="K48" s="34"/>
      <c r="L48" s="34"/>
    </row>
    <row r="49" spans="1:12" ht="27" customHeight="1" x14ac:dyDescent="0.25">
      <c r="A49" s="38" t="s">
        <v>71</v>
      </c>
      <c r="B49" s="59" t="s">
        <v>24</v>
      </c>
      <c r="C49" s="60"/>
      <c r="D49" s="34"/>
      <c r="E49" s="34"/>
      <c r="F49" s="34"/>
      <c r="G49" s="34"/>
      <c r="H49" s="34"/>
      <c r="I49" s="34"/>
      <c r="J49" s="34"/>
      <c r="K49" s="34"/>
      <c r="L49" s="34"/>
    </row>
    <row r="50" spans="1:12" ht="57" customHeight="1" x14ac:dyDescent="0.25">
      <c r="A50" s="34" t="s">
        <v>11</v>
      </c>
      <c r="B50" s="45" t="s">
        <v>25</v>
      </c>
      <c r="C50" s="46"/>
      <c r="D50" s="34" t="s">
        <v>5</v>
      </c>
      <c r="E50" s="42"/>
      <c r="F50" s="42"/>
      <c r="G50" s="42"/>
      <c r="H50" s="44" t="s">
        <v>88</v>
      </c>
      <c r="I50" s="34" t="e">
        <f>IF(OR(E50&gt;#REF!,F50&gt;#REF!),"Số liệu này không được lớn hơn tổng số quận, huyện của tỉnh", IF(ABS(F50-E50)/E50&gt;20%,"Số liệu đột biến giữa hai năm, đề nghị giải thích",""))</f>
        <v>#REF!</v>
      </c>
      <c r="J50" s="34"/>
      <c r="K50" s="34"/>
      <c r="L50" s="34"/>
    </row>
    <row r="51" spans="1:12" ht="57" customHeight="1" x14ac:dyDescent="0.25">
      <c r="A51" s="34" t="s">
        <v>11</v>
      </c>
      <c r="B51" s="45" t="s">
        <v>26</v>
      </c>
      <c r="C51" s="46"/>
      <c r="D51" s="34" t="s">
        <v>5</v>
      </c>
      <c r="E51" s="42"/>
      <c r="F51" s="42"/>
      <c r="G51" s="42"/>
      <c r="H51" s="44" t="s">
        <v>88</v>
      </c>
      <c r="I51" s="34" t="e">
        <f>IF(OR(E51&gt;#REF!,F51&gt;#REF!),"Số liệu này không được lớn hơn tổng số quận, huyện của tỉnh", IF(ABS(F51-E51)/E51&gt;20%,"Số liệu đột biến giữa hai năm, đề nghị giải thích",""))</f>
        <v>#REF!</v>
      </c>
      <c r="J51" s="34"/>
      <c r="K51" s="34"/>
      <c r="L51" s="34"/>
    </row>
    <row r="52" spans="1:12" ht="27" customHeight="1" x14ac:dyDescent="0.25">
      <c r="A52" s="37" t="s">
        <v>11</v>
      </c>
      <c r="B52" s="45" t="s">
        <v>65</v>
      </c>
      <c r="C52" s="46"/>
      <c r="D52" s="34"/>
      <c r="E52" s="42"/>
      <c r="F52" s="42"/>
      <c r="G52" s="42"/>
      <c r="H52" s="34"/>
      <c r="I52" s="34"/>
      <c r="J52" s="34"/>
      <c r="K52" s="34"/>
      <c r="L52" s="34"/>
    </row>
    <row r="53" spans="1:12" ht="31.7" customHeight="1" x14ac:dyDescent="0.25">
      <c r="A53" s="33">
        <v>11</v>
      </c>
      <c r="B53" s="54" t="s">
        <v>39</v>
      </c>
      <c r="C53" s="55"/>
      <c r="D53" s="33" t="s">
        <v>27</v>
      </c>
      <c r="E53" s="42"/>
      <c r="F53" s="42"/>
      <c r="G53" s="42"/>
      <c r="H53" s="34"/>
      <c r="I53" s="34"/>
      <c r="J53" s="34"/>
      <c r="K53" s="34"/>
      <c r="L53" s="34"/>
    </row>
    <row r="54" spans="1:12" ht="24.75" customHeight="1" x14ac:dyDescent="0.25">
      <c r="A54" s="39" t="s">
        <v>48</v>
      </c>
      <c r="B54" s="56" t="s">
        <v>55</v>
      </c>
      <c r="C54" s="57"/>
      <c r="D54" s="34" t="s">
        <v>27</v>
      </c>
      <c r="E54" s="42"/>
      <c r="F54" s="42"/>
      <c r="G54" s="42"/>
      <c r="H54" s="34"/>
      <c r="I54" s="34" t="e">
        <f>IF(ABS(F54-E54)/E54&gt;40%,"Số liệu đột biến giữa hai năm, đề nghị giải thích","")</f>
        <v>#DIV/0!</v>
      </c>
      <c r="J54" s="34"/>
      <c r="K54" s="34"/>
      <c r="L54" s="34"/>
    </row>
    <row r="55" spans="1:12" ht="34.5" customHeight="1" x14ac:dyDescent="0.25">
      <c r="A55" s="35" t="s">
        <v>56</v>
      </c>
      <c r="B55" s="57" t="s">
        <v>40</v>
      </c>
      <c r="C55" s="57"/>
      <c r="D55" s="34" t="s">
        <v>27</v>
      </c>
      <c r="E55" s="42"/>
      <c r="F55" s="42"/>
      <c r="G55" s="42"/>
      <c r="H55" s="34"/>
      <c r="I55" s="34" t="e">
        <f>IF(ABS(F55-E55)/E55&gt;40%,"Số liệu đột biến giữa hai năm, đề nghị giải thích","")</f>
        <v>#DIV/0!</v>
      </c>
      <c r="J55" s="34"/>
      <c r="K55" s="34"/>
      <c r="L55" s="34"/>
    </row>
    <row r="56" spans="1:12" ht="28.5" customHeight="1" x14ac:dyDescent="0.25">
      <c r="A56" s="34"/>
      <c r="B56" s="40" t="s">
        <v>53</v>
      </c>
      <c r="C56" s="40"/>
      <c r="D56" s="34"/>
      <c r="E56" s="34"/>
      <c r="F56" s="42"/>
      <c r="G56" s="42"/>
      <c r="H56" s="34"/>
      <c r="I56" s="34"/>
      <c r="J56" s="34"/>
      <c r="K56" s="34"/>
      <c r="L56" s="34"/>
    </row>
    <row r="57" spans="1:12" ht="28.5" customHeight="1" x14ac:dyDescent="0.25">
      <c r="A57" s="34" t="s">
        <v>57</v>
      </c>
      <c r="B57" s="46" t="s">
        <v>28</v>
      </c>
      <c r="C57" s="46"/>
      <c r="D57" s="34" t="s">
        <v>27</v>
      </c>
      <c r="E57" s="42"/>
      <c r="F57" s="42"/>
      <c r="G57" s="42"/>
      <c r="H57" s="34"/>
      <c r="I57" s="34" t="e">
        <f>IF(ABS(F57-E57)/E57&gt;40%,"Số liệu đột biến giữa hai năm, đề nghị giải thích","")</f>
        <v>#DIV/0!</v>
      </c>
      <c r="J57" s="34"/>
      <c r="K57" s="34"/>
      <c r="L57" s="34"/>
    </row>
    <row r="58" spans="1:12" ht="28.5" customHeight="1" x14ac:dyDescent="0.25">
      <c r="A58" s="34" t="s">
        <v>58</v>
      </c>
      <c r="B58" s="46" t="s">
        <v>29</v>
      </c>
      <c r="C58" s="46"/>
      <c r="D58" s="34" t="s">
        <v>27</v>
      </c>
      <c r="E58" s="42"/>
      <c r="F58" s="42"/>
      <c r="G58" s="42"/>
      <c r="H58" s="34"/>
      <c r="I58" s="34" t="e">
        <f>IF(ABS(F58-E58)/E58&gt;20%,"Số liệu đột biến giữa hai năm, đề nghị giải thích","")</f>
        <v>#DIV/0!</v>
      </c>
      <c r="J58" s="34"/>
      <c r="K58" s="34"/>
      <c r="L58" s="34"/>
    </row>
    <row r="59" spans="1:12" ht="28.5" customHeight="1" x14ac:dyDescent="0.25">
      <c r="A59" s="34" t="s">
        <v>59</v>
      </c>
      <c r="B59" s="58" t="s">
        <v>46</v>
      </c>
      <c r="C59" s="45"/>
      <c r="D59" s="34" t="s">
        <v>27</v>
      </c>
      <c r="E59" s="42"/>
      <c r="F59" s="42"/>
      <c r="G59" s="42"/>
      <c r="H59" s="34"/>
      <c r="I59" s="34" t="e">
        <f>IF(OR(E59&gt;$E$57,F59&gt;$F$57),"Số liệu này không được lớn hơn tổng số dịch vụ công trực tuyến mức 4", IF(ABS(F59-E59)/E59&gt;20%,"Số liệu đột biến giữa hai năm, đề nghị giải thích",""))</f>
        <v>#DIV/0!</v>
      </c>
      <c r="J59" s="34"/>
      <c r="K59" s="34"/>
      <c r="L59" s="34"/>
    </row>
    <row r="60" spans="1:12" ht="28.5" customHeight="1" x14ac:dyDescent="0.25">
      <c r="A60" s="34" t="s">
        <v>60</v>
      </c>
      <c r="B60" s="58" t="s">
        <v>63</v>
      </c>
      <c r="C60" s="45"/>
      <c r="D60" s="34" t="s">
        <v>27</v>
      </c>
      <c r="E60" s="42"/>
      <c r="F60" s="42"/>
      <c r="G60" s="42"/>
      <c r="H60" s="34"/>
      <c r="I60" s="34" t="e">
        <f>IF(OR(E60&gt;$E$58,F60&gt;$F$58),"Số liệu này không được lớn hơn tổng số dịch vụ công trực tuyến mức 3", IF(ABS(F60-E60)/E60&gt;20%,"Số liệu đột biến giữa hai năm, đề nghị giải thích",""))</f>
        <v>#DIV/0!</v>
      </c>
      <c r="J60" s="34"/>
      <c r="K60" s="34"/>
      <c r="L60" s="34"/>
    </row>
    <row r="61" spans="1:12" ht="28.5" customHeight="1" x14ac:dyDescent="0.25">
      <c r="A61" s="34" t="s">
        <v>61</v>
      </c>
      <c r="B61" s="45" t="s">
        <v>49</v>
      </c>
      <c r="C61" s="46"/>
      <c r="D61" s="34" t="s">
        <v>27</v>
      </c>
      <c r="E61" s="42"/>
      <c r="F61" s="42"/>
      <c r="G61" s="42"/>
      <c r="H61" s="34"/>
      <c r="I61" s="34" t="e">
        <f>IF(OR(E61&gt;$E$55,F61&gt;$F$55),"Số liệu này không được lớn hơn tổng số dịch vụ công trực tuyến", IF(ABS(F61-E61)/E61&gt;20%,"Số liệu đột biến giữa hai năm, đề nghị giải thích",""))</f>
        <v>#DIV/0!</v>
      </c>
      <c r="J61" s="34"/>
      <c r="K61" s="34"/>
      <c r="L61" s="34"/>
    </row>
    <row r="62" spans="1:12" ht="28.5" customHeight="1" x14ac:dyDescent="0.25">
      <c r="A62" s="33">
        <v>12</v>
      </c>
      <c r="B62" s="54" t="s">
        <v>47</v>
      </c>
      <c r="C62" s="55"/>
      <c r="D62" s="34" t="s">
        <v>30</v>
      </c>
      <c r="E62" s="42"/>
      <c r="F62" s="42"/>
      <c r="G62" s="42"/>
      <c r="H62" s="34"/>
      <c r="I62" s="34"/>
      <c r="J62" s="34"/>
      <c r="K62" s="34"/>
      <c r="L62" s="34"/>
    </row>
    <row r="63" spans="1:12" ht="28.5" customHeight="1" x14ac:dyDescent="0.25">
      <c r="A63" s="34" t="s">
        <v>42</v>
      </c>
      <c r="B63" s="45" t="s">
        <v>50</v>
      </c>
      <c r="C63" s="46"/>
      <c r="D63" s="34" t="s">
        <v>30</v>
      </c>
      <c r="E63" s="42"/>
      <c r="F63" s="42"/>
      <c r="G63" s="42"/>
      <c r="H63" s="34"/>
      <c r="I63" s="34" t="e">
        <f>IF(ABS(F53-E53)/E53&gt;40%,"Số liệu đột biến giữa hai năm, đề nghị giải thích","")</f>
        <v>#DIV/0!</v>
      </c>
      <c r="J63" s="34"/>
      <c r="K63" s="34"/>
      <c r="L63" s="34"/>
    </row>
    <row r="64" spans="1:12" ht="28.5" customHeight="1" x14ac:dyDescent="0.25">
      <c r="A64" s="34" t="s">
        <v>43</v>
      </c>
      <c r="B64" s="45" t="s">
        <v>51</v>
      </c>
      <c r="C64" s="46"/>
      <c r="D64" s="34" t="s">
        <v>30</v>
      </c>
      <c r="E64" s="42">
        <v>10</v>
      </c>
      <c r="F64" s="42">
        <v>20</v>
      </c>
      <c r="G64" s="42"/>
      <c r="H64" s="34"/>
      <c r="I64" s="34" t="e">
        <f>IF(ABS(F54-E54)/E54&gt;40%,"Số liệu đột biến giữa hai năm, đề nghị giải thích","")</f>
        <v>#DIV/0!</v>
      </c>
      <c r="J64" s="34"/>
      <c r="K64" s="34"/>
      <c r="L64" s="34"/>
    </row>
    <row r="65" spans="1:12" ht="28.5" customHeight="1" x14ac:dyDescent="0.25">
      <c r="A65" s="34" t="s">
        <v>62</v>
      </c>
      <c r="B65" s="45" t="s">
        <v>52</v>
      </c>
      <c r="C65" s="46"/>
      <c r="D65" s="34" t="s">
        <v>30</v>
      </c>
      <c r="E65" s="42">
        <v>10</v>
      </c>
      <c r="F65" s="42">
        <v>18</v>
      </c>
      <c r="G65" s="42"/>
      <c r="H65" s="34"/>
      <c r="I65" s="34" t="e">
        <f>IF(ABS(F55-E55)/E55&gt;40%,"Số liệu đột biến giữa hai năm, đề nghị giải thích","")</f>
        <v>#DIV/0!</v>
      </c>
      <c r="J65" s="34"/>
      <c r="K65" s="34"/>
      <c r="L65" s="34"/>
    </row>
    <row r="66" spans="1:12" ht="28.5" customHeight="1" x14ac:dyDescent="0.25">
      <c r="A66" s="33">
        <v>13</v>
      </c>
      <c r="B66" s="47" t="s">
        <v>91</v>
      </c>
      <c r="C66" s="48"/>
      <c r="D66" s="33" t="s">
        <v>7</v>
      </c>
      <c r="E66" s="42">
        <v>360000000</v>
      </c>
      <c r="F66" s="42">
        <v>578000000</v>
      </c>
      <c r="G66" s="52" t="s">
        <v>89</v>
      </c>
      <c r="H66" s="53"/>
      <c r="I66" s="53"/>
      <c r="J66" s="53"/>
      <c r="K66" s="53"/>
      <c r="L66" s="53"/>
    </row>
    <row r="67" spans="1:12" ht="15" x14ac:dyDescent="0.25">
      <c r="D67" s="18"/>
      <c r="F67" s="30"/>
    </row>
    <row r="68" spans="1:12" ht="15.75" customHeight="1" x14ac:dyDescent="0.25">
      <c r="A68" s="12"/>
      <c r="B68" s="23"/>
      <c r="C68" s="23"/>
      <c r="D68" s="23"/>
      <c r="E68" s="23"/>
      <c r="F68" s="30"/>
      <c r="G68" s="23"/>
      <c r="H68" s="23"/>
    </row>
    <row r="69" spans="1:12" ht="15" x14ac:dyDescent="0.25">
      <c r="B69" s="27"/>
      <c r="D69" s="21"/>
      <c r="E69" s="22"/>
      <c r="F69" s="22"/>
      <c r="G69" s="22"/>
      <c r="H69" s="22"/>
    </row>
    <row r="70" spans="1:12" ht="21.2" customHeight="1" x14ac:dyDescent="0.25">
      <c r="B70" s="20" t="s">
        <v>44</v>
      </c>
      <c r="D70" s="18"/>
    </row>
    <row r="71" spans="1:12" ht="21.2" customHeight="1" x14ac:dyDescent="0.25">
      <c r="D71" s="18"/>
    </row>
    <row r="72" spans="1:12" ht="21.2" customHeight="1" x14ac:dyDescent="0.25">
      <c r="A72" s="1" t="s">
        <v>11</v>
      </c>
      <c r="B72" s="28" t="s">
        <v>31</v>
      </c>
      <c r="C72" s="50" t="s">
        <v>87</v>
      </c>
      <c r="D72" s="50"/>
      <c r="E72" s="50"/>
      <c r="F72" s="50"/>
      <c r="G72" s="50"/>
      <c r="H72" s="51"/>
    </row>
    <row r="73" spans="1:12" ht="21.2" customHeight="1" x14ac:dyDescent="0.25">
      <c r="A73" s="1" t="s">
        <v>11</v>
      </c>
      <c r="B73" s="28" t="s">
        <v>32</v>
      </c>
      <c r="C73" s="50" t="s">
        <v>83</v>
      </c>
      <c r="D73" s="50"/>
      <c r="E73" s="50"/>
      <c r="F73" s="50"/>
      <c r="G73" s="50"/>
      <c r="H73" s="51"/>
    </row>
    <row r="74" spans="1:12" ht="21.2" customHeight="1" x14ac:dyDescent="0.25">
      <c r="A74" s="1" t="s">
        <v>11</v>
      </c>
      <c r="B74" s="28" t="s">
        <v>33</v>
      </c>
      <c r="C74" s="50" t="s">
        <v>84</v>
      </c>
      <c r="D74" s="50"/>
      <c r="E74" s="50"/>
      <c r="F74" s="50"/>
      <c r="G74" s="50"/>
      <c r="H74" s="51"/>
    </row>
    <row r="75" spans="1:12" ht="21.2" customHeight="1" x14ac:dyDescent="0.25">
      <c r="A75" s="1" t="s">
        <v>11</v>
      </c>
      <c r="B75" s="28" t="s">
        <v>35</v>
      </c>
      <c r="C75" s="50"/>
      <c r="D75" s="50"/>
      <c r="E75" s="50"/>
      <c r="F75" s="50"/>
      <c r="G75" s="50"/>
      <c r="H75" s="51"/>
    </row>
    <row r="76" spans="1:12" ht="23.25" customHeight="1" x14ac:dyDescent="0.25">
      <c r="A76" s="1" t="s">
        <v>11</v>
      </c>
      <c r="B76" s="28" t="s">
        <v>34</v>
      </c>
      <c r="C76" s="50" t="s">
        <v>85</v>
      </c>
      <c r="D76" s="50"/>
      <c r="E76" s="50"/>
      <c r="F76" s="50"/>
      <c r="G76" s="50"/>
      <c r="H76" s="51"/>
    </row>
    <row r="77" spans="1:12" ht="23.25" customHeight="1" x14ac:dyDescent="0.25">
      <c r="A77" s="1" t="s">
        <v>11</v>
      </c>
      <c r="B77" s="28" t="s">
        <v>1</v>
      </c>
      <c r="C77" s="49" t="s">
        <v>86</v>
      </c>
      <c r="D77" s="50"/>
      <c r="E77" s="50"/>
      <c r="F77" s="50"/>
      <c r="G77" s="50"/>
      <c r="H77" s="51"/>
    </row>
    <row r="78" spans="1:12" ht="15" x14ac:dyDescent="0.25">
      <c r="D78" s="18"/>
    </row>
    <row r="79" spans="1:12" ht="15" x14ac:dyDescent="0.25">
      <c r="D79" s="18"/>
    </row>
  </sheetData>
  <mergeCells count="68">
    <mergeCell ref="B6:H6"/>
    <mergeCell ref="B9:C9"/>
    <mergeCell ref="B10:C10"/>
    <mergeCell ref="B11:C11"/>
    <mergeCell ref="A2:H2"/>
    <mergeCell ref="A4:H4"/>
    <mergeCell ref="A3:H3"/>
    <mergeCell ref="B21:C21"/>
    <mergeCell ref="B12:C12"/>
    <mergeCell ref="B13:C13"/>
    <mergeCell ref="B14:C14"/>
    <mergeCell ref="B15:C15"/>
    <mergeCell ref="B16:C16"/>
    <mergeCell ref="B17:C17"/>
    <mergeCell ref="B18:C18"/>
    <mergeCell ref="B19:C19"/>
    <mergeCell ref="B20:C20"/>
    <mergeCell ref="B28:C28"/>
    <mergeCell ref="B22:C22"/>
    <mergeCell ref="B23:C23"/>
    <mergeCell ref="B24:C24"/>
    <mergeCell ref="B25:C25"/>
    <mergeCell ref="B26:C26"/>
    <mergeCell ref="B27:C27"/>
    <mergeCell ref="B38:C38"/>
    <mergeCell ref="B29:C29"/>
    <mergeCell ref="B30:C30"/>
    <mergeCell ref="B31:C31"/>
    <mergeCell ref="B32:C32"/>
    <mergeCell ref="B33:C33"/>
    <mergeCell ref="B34:C34"/>
    <mergeCell ref="B35:C35"/>
    <mergeCell ref="B36:C36"/>
    <mergeCell ref="B37:C37"/>
    <mergeCell ref="B50:C50"/>
    <mergeCell ref="B39:C39"/>
    <mergeCell ref="B40:C40"/>
    <mergeCell ref="B41:C41"/>
    <mergeCell ref="B42:C42"/>
    <mergeCell ref="B43:C43"/>
    <mergeCell ref="B44:C44"/>
    <mergeCell ref="B45:C45"/>
    <mergeCell ref="B46:C46"/>
    <mergeCell ref="B47:C47"/>
    <mergeCell ref="B48:C48"/>
    <mergeCell ref="B49:C49"/>
    <mergeCell ref="B62:C62"/>
    <mergeCell ref="B53:C53"/>
    <mergeCell ref="B54:C54"/>
    <mergeCell ref="B55:C55"/>
    <mergeCell ref="B51:C51"/>
    <mergeCell ref="B52:C52"/>
    <mergeCell ref="B57:C57"/>
    <mergeCell ref="B58:C58"/>
    <mergeCell ref="B59:C59"/>
    <mergeCell ref="B60:C60"/>
    <mergeCell ref="B61:C61"/>
    <mergeCell ref="B63:C63"/>
    <mergeCell ref="B64:C64"/>
    <mergeCell ref="B65:C65"/>
    <mergeCell ref="B66:C66"/>
    <mergeCell ref="C77:H77"/>
    <mergeCell ref="C72:H72"/>
    <mergeCell ref="C73:H73"/>
    <mergeCell ref="C74:H74"/>
    <mergeCell ref="C75:H75"/>
    <mergeCell ref="C76:H76"/>
    <mergeCell ref="G66:L66"/>
  </mergeCells>
  <hyperlinks>
    <hyperlink ref="C77" r:id="rId1"/>
  </hyperlinks>
  <pageMargins left="0.45" right="0" top="0.5" bottom="0.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huyện, tp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Nguyen</cp:lastModifiedBy>
  <cp:lastPrinted>2022-06-29T08:11:31Z</cp:lastPrinted>
  <dcterms:created xsi:type="dcterms:W3CDTF">2018-03-21T02:59:06Z</dcterms:created>
  <dcterms:modified xsi:type="dcterms:W3CDTF">2022-07-04T06:10:32Z</dcterms:modified>
</cp:coreProperties>
</file>